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.puisiene\Desktop\2026\SAK\"/>
    </mc:Choice>
  </mc:AlternateContent>
  <xr:revisionPtr revIDLastSave="0" documentId="8_{69AF3804-19BE-4AAC-9A1D-054F87CB74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AMAT" sheetId="1" r:id="rId1"/>
  </sheets>
  <definedNames>
    <definedName name="M_P1">SAMAT!$C$11</definedName>
    <definedName name="_xlnm.Print_Titles" localSheetId="0">SAMAT!$9:$11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0" i="1" l="1"/>
  <c r="J29" i="1"/>
  <c r="J28" i="1"/>
  <c r="J24" i="1"/>
  <c r="J23" i="1"/>
  <c r="J19" i="1"/>
  <c r="J20" i="1" s="1"/>
  <c r="J15" i="1"/>
  <c r="J14" i="1"/>
  <c r="J25" i="1" l="1"/>
  <c r="J31" i="1"/>
  <c r="J16" i="1"/>
  <c r="H32" i="1"/>
  <c r="G32" i="1"/>
  <c r="F32" i="1"/>
  <c r="J32" i="1" l="1"/>
  <c r="J33" i="1" s="1"/>
  <c r="J34" i="1" s="1"/>
  <c r="J7" i="1" s="1"/>
</calcChain>
</file>

<file path=xl/sharedStrings.xml><?xml version="1.0" encoding="utf-8"?>
<sst xmlns="http://schemas.openxmlformats.org/spreadsheetml/2006/main" count="62" uniqueCount="55">
  <si>
    <t>Kompleksas:</t>
  </si>
  <si>
    <t>Objektas:</t>
  </si>
  <si>
    <t>Žiniaraštis: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</si>
  <si>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</si>
  <si>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</si>
  <si>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</si>
  <si>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</si>
  <si>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</si>
  <si>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</si>
  <si>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</si>
  <si>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</si>
  <si>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</si>
  <si>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</si>
  <si>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</si>
  <si>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</si>
  <si>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</si>
  <si>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</si>
  <si>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3 Vidaus patalpų paprastasis remontas III ETAPAS</t>
  </si>
  <si>
    <t>1 Konstrukcijų dalis</t>
  </si>
  <si>
    <t>Skyrius   Pamatai po mūrinėm kolonom</t>
  </si>
  <si>
    <t>F6-2-1 (S9=1,0425 S10=1,15)</t>
  </si>
  <si>
    <t>Monolitiniai gelžbetonio pamatai</t>
  </si>
  <si>
    <t>m3</t>
  </si>
  <si>
    <t>C1-320-9</t>
  </si>
  <si>
    <t>Betono mišiniai C25/30</t>
  </si>
  <si>
    <t>kub.m</t>
  </si>
  <si>
    <t>Iš viso už skyrių  Pamatai po mūrinėm kolonom</t>
  </si>
  <si>
    <t>Skyrius   Mūrinės kolonos</t>
  </si>
  <si>
    <t>F8-1-42 (S9=1,119 S10=1,15)</t>
  </si>
  <si>
    <t>Silikatinių plytų stačiakampių stulpų mūras</t>
  </si>
  <si>
    <t>Iš viso už skyrių  Mūrinės kolonos</t>
  </si>
  <si>
    <t>Skyrius   Grindys ant grunto</t>
  </si>
  <si>
    <t>N11P-1503-2 (S9=1,0595)</t>
  </si>
  <si>
    <t>Fibrobetoninių grindų įrengimas, vakuumuojant. 100 mm storio sluoksnis, paduodant betoną kranu</t>
  </si>
  <si>
    <t>100 m2</t>
  </si>
  <si>
    <t>Iš viso už skyrių  Grindys ant grunto</t>
  </si>
  <si>
    <t>Skyrius   Ardymo darbai</t>
  </si>
  <si>
    <t>N46-137 (S9=1,17)</t>
  </si>
  <si>
    <t>Monolitinių gelžbetoninių perdenginių išardymas</t>
  </si>
  <si>
    <t>N46-143</t>
  </si>
  <si>
    <t>Dvisluoksnių tinkuotų pertvarų su izoliaciniu sluoksniu išardymas</t>
  </si>
  <si>
    <t>R23-65</t>
  </si>
  <si>
    <t>Statybinių šiukšlių išvežimas 10 km atstumu automobiliais-savivarčiais, pakraunant ekskavatoriais 0,25 m3 talpos kaušais</t>
  </si>
  <si>
    <t>t</t>
  </si>
  <si>
    <t>Iš viso už skyrių  Ardymo darbai</t>
  </si>
  <si>
    <t>Iš viso #1</t>
  </si>
  <si>
    <t>PVM</t>
  </si>
  <si>
    <t>Iš viso #2</t>
  </si>
  <si>
    <t>Tiesioginės išlaidos su prisk.</t>
  </si>
  <si>
    <t>L o k a l i n ė  s ą m a t a  N r. 301</t>
  </si>
  <si>
    <t>Vieneto</t>
  </si>
  <si>
    <t>kaina</t>
  </si>
  <si>
    <t>6</t>
  </si>
  <si>
    <t>7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</si>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</sst>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10" xfId="0" applyFont="1" applyBorder="1" applyAlignment="1">
      <alignment horizontal="left"/>
    </xf>
    <xf numFmtId="164" fontId="2" fillId="0" borderId="11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17" xfId="0" applyNumberFormat="1" applyFont="1" applyBorder="1" applyAlignment="1">
      <alignment horizontal="centerContinuous" vertical="center"/>
    </xf>
    <xf numFmtId="167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top" wrapText="1"/>
    </xf>
    <xf numFmtId="2" fontId="2" fillId="0" borderId="18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0" xfId="0" applyNumberFormat="1" applyFont="1"/>
    <xf numFmtId="167" fontId="3" fillId="0" borderId="0" xfId="0" applyNumberFormat="1" applyFont="1"/>
    <xf numFmtId="166" fontId="3" fillId="3" borderId="0" xfId="0" applyNumberFormat="1" applyFont="1" applyFill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left" vertical="top" wrapText="1"/>
    </xf>
    <xf numFmtId="2" fontId="2" fillId="0" borderId="12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167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67" fontId="3" fillId="0" borderId="9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67" fontId="3" fillId="0" borderId="11" xfId="0" applyNumberFormat="1" applyFont="1" applyBorder="1" applyAlignment="1">
      <alignment horizontal="right" vertical="top"/>
    </xf>
    <xf numFmtId="2" fontId="2" fillId="0" borderId="11" xfId="0" quotePrefix="1" applyNumberFormat="1" applyFont="1" applyBorder="1" applyAlignment="1">
      <alignment horizontal="right" vertical="top"/>
    </xf>
    <xf numFmtId="167" fontId="2" fillId="0" borderId="11" xfId="0" quotePrefix="1" applyNumberFormat="1" applyFont="1" applyBorder="1" applyAlignment="1">
      <alignment horizontal="right" vertical="top"/>
    </xf>
    <xf numFmtId="1" fontId="2" fillId="0" borderId="12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 wrapText="1"/>
    </xf>
    <xf numFmtId="2" fontId="2" fillId="0" borderId="12" xfId="0" applyNumberFormat="1" applyFont="1" applyBorder="1" applyAlignment="1">
      <alignment horizontal="right" vertical="top"/>
    </xf>
    <xf numFmtId="167" fontId="2" fillId="0" borderId="12" xfId="0" applyNumberFormat="1" applyFont="1" applyBorder="1" applyAlignment="1">
      <alignment horizontal="right" vertical="top"/>
    </xf>
    <xf numFmtId="1" fontId="3" fillId="0" borderId="21" xfId="0" applyNumberFormat="1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/>
    <xf numFmtId="0" fontId="2" fillId="0" borderId="10" xfId="0" applyFont="1" applyBorder="1" applyAlignment="1">
      <alignment horizontal="left"/>
    </xf>
    <xf numFmtId="2" fontId="3" fillId="0" borderId="10" xfId="0" applyNumberFormat="1" applyFont="1" applyBorder="1" applyAlignment="1">
      <alignment horizontal="left"/>
    </xf>
    <xf numFmtId="2" fontId="3" fillId="0" borderId="10" xfId="0" applyNumberFormat="1" applyFont="1" applyBorder="1"/>
    <xf numFmtId="167" fontId="3" fillId="0" borderId="10" xfId="0" applyNumberFormat="1" applyFont="1" applyBorder="1"/>
    <xf numFmtId="0" fontId="2" fillId="0" borderId="14" xfId="0" applyFont="1" applyBorder="1" applyAlignment="1">
      <alignment horizontal="center" vertical="top"/>
    </xf>
    <xf numFmtId="2" fontId="2" fillId="0" borderId="8" xfId="0" quotePrefix="1" applyNumberFormat="1" applyFont="1" applyBorder="1" applyAlignment="1">
      <alignment horizontal="right" vertical="top"/>
    </xf>
    <xf numFmtId="167" fontId="2" fillId="0" borderId="8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41"/>
  <sheetViews>
    <sheetView showZeros="0" tabSelected="1" workbookViewId="0">
      <pane ySplit="2" topLeftCell="A3" activePane="bottomLeft" state="frozen"/>
      <selection pane="bottomLeft" activeCell="C14" sqref="C14"/>
    </sheetView>
  </sheetViews>
  <sheetFormatPr defaultColWidth="9.296875" defaultRowHeight="13"/>
  <cols>
    <col min="1" max="1" width="4.69921875" style="63" customWidth="1"/>
    <col min="2" max="2" width="9" style="64" customWidth="1"/>
    <col min="3" max="3" width="31.69921875" style="65" customWidth="1"/>
    <col min="4" max="4" width="7.19921875" style="72" customWidth="1"/>
    <col min="5" max="5" width="8.296875" style="72" customWidth="1"/>
    <col min="6" max="6" width="10" style="70" hidden="1" customWidth="1"/>
    <col min="7" max="7" width="10.796875" style="70" hidden="1" customWidth="1"/>
    <col min="8" max="8" width="10.19921875" style="70" hidden="1" customWidth="1"/>
    <col min="9" max="9" width="10.19921875" style="71" customWidth="1"/>
    <col min="10" max="10" width="11.796875" style="70" customWidth="1"/>
    <col min="11" max="16384" width="9.296875" style="5"/>
  </cols>
  <sheetData>
    <row r="1" spans="1:11" s="16" customFormat="1">
      <c r="A1" s="10" t="s">
        <v>49</v>
      </c>
      <c r="B1" s="11"/>
      <c r="C1" s="12">
        <v>22</v>
      </c>
      <c r="D1" s="13"/>
      <c r="E1" s="13">
        <v>8</v>
      </c>
      <c r="F1" s="14"/>
      <c r="G1" s="14"/>
      <c r="H1" s="14"/>
      <c r="I1" s="15"/>
      <c r="J1" s="14"/>
    </row>
    <row r="2" spans="1:11" s="16" customFormat="1">
      <c r="A2" s="73" t="s">
        <v>54</v>
      </c>
      <c r="B2" s="17"/>
      <c r="C2" s="17"/>
      <c r="D2" s="17"/>
      <c r="E2" s="18"/>
      <c r="F2" s="19"/>
      <c r="G2" s="19"/>
      <c r="H2" s="19"/>
      <c r="I2" s="20"/>
      <c r="J2" s="19"/>
    </row>
    <row r="3" spans="1:11" s="25" customFormat="1">
      <c r="A3" s="21"/>
      <c r="B3" s="22"/>
      <c r="C3" s="21"/>
      <c r="D3" s="21"/>
      <c r="E3" s="22"/>
      <c r="F3" s="23"/>
      <c r="G3" s="23"/>
      <c r="H3" s="23"/>
      <c r="I3" s="24"/>
      <c r="J3" s="23"/>
    </row>
    <row r="4" spans="1:11" s="25" customFormat="1" ht="12.65" customHeight="1">
      <c r="A4" s="1"/>
      <c r="B4" s="26"/>
      <c r="C4" s="4"/>
      <c r="F4" s="27"/>
      <c r="G4" s="27"/>
      <c r="H4" s="27"/>
      <c r="I4" s="28"/>
      <c r="J4" s="27"/>
    </row>
    <row r="5" spans="1:11" s="25" customFormat="1">
      <c r="A5" s="29" t="s">
        <v>0</v>
      </c>
      <c r="B5" s="26"/>
      <c r="C5" s="128" t="s">
        <v>16</v>
      </c>
      <c r="D5" s="129"/>
      <c r="E5" s="129"/>
      <c r="F5" s="129"/>
      <c r="G5" s="129"/>
      <c r="H5" s="129"/>
      <c r="I5" s="129"/>
      <c r="J5" s="129"/>
    </row>
    <row r="6" spans="1:11" s="25" customFormat="1" ht="13.5" thickBot="1">
      <c r="A6" s="29" t="s">
        <v>1</v>
      </c>
      <c r="B6" s="26"/>
      <c r="C6" s="128" t="s">
        <v>17</v>
      </c>
      <c r="D6" s="129"/>
      <c r="E6" s="129"/>
      <c r="F6" s="129"/>
      <c r="G6" s="129"/>
      <c r="H6" s="27"/>
      <c r="I6" s="28"/>
      <c r="J6" s="27"/>
    </row>
    <row r="7" spans="1:11" s="25" customFormat="1" ht="14.5" thickTop="1" thickBot="1">
      <c r="A7" s="29" t="s">
        <v>2</v>
      </c>
      <c r="B7" s="26"/>
      <c r="C7" s="128" t="s">
        <v>18</v>
      </c>
      <c r="D7" s="129"/>
      <c r="E7" s="129"/>
      <c r="F7" s="129"/>
      <c r="G7" s="129"/>
      <c r="H7" s="30" t="s">
        <v>15</v>
      </c>
      <c r="I7" s="31"/>
      <c r="J7" s="32">
        <f>J34</f>
        <v>0</v>
      </c>
    </row>
    <row r="8" spans="1:11" s="25" customFormat="1" ht="13.5" thickTop="1">
      <c r="A8" s="33"/>
      <c r="B8" s="26"/>
      <c r="F8" s="27"/>
      <c r="G8" s="27"/>
      <c r="H8" s="27"/>
      <c r="I8" s="28"/>
      <c r="J8" s="34"/>
    </row>
    <row r="9" spans="1:11" s="43" customFormat="1">
      <c r="A9" s="35" t="s">
        <v>3</v>
      </c>
      <c r="B9" s="36" t="s">
        <v>4</v>
      </c>
      <c r="C9" s="36" t="s">
        <v>5</v>
      </c>
      <c r="D9" s="37" t="s">
        <v>6</v>
      </c>
      <c r="E9" s="37" t="s">
        <v>11</v>
      </c>
      <c r="F9" s="38" t="s">
        <v>48</v>
      </c>
      <c r="G9" s="39"/>
      <c r="H9" s="40"/>
      <c r="I9" s="41" t="s">
        <v>50</v>
      </c>
      <c r="J9" s="42" t="s">
        <v>15</v>
      </c>
    </row>
    <row r="10" spans="1:11" ht="39" customHeight="1">
      <c r="A10" s="44" t="s">
        <v>7</v>
      </c>
      <c r="B10" s="45" t="s">
        <v>8</v>
      </c>
      <c r="C10" s="45" t="s">
        <v>9</v>
      </c>
      <c r="D10" s="46" t="s">
        <v>10</v>
      </c>
      <c r="E10" s="47"/>
      <c r="F10" s="48" t="s">
        <v>12</v>
      </c>
      <c r="G10" s="48" t="s">
        <v>13</v>
      </c>
      <c r="H10" s="48" t="s">
        <v>14</v>
      </c>
      <c r="I10" s="49" t="s">
        <v>51</v>
      </c>
      <c r="J10" s="50"/>
    </row>
    <row r="11" spans="1:11">
      <c r="A11" s="51">
        <v>1</v>
      </c>
      <c r="B11" s="52">
        <v>2</v>
      </c>
      <c r="C11" s="52">
        <v>3</v>
      </c>
      <c r="D11" s="53">
        <v>4</v>
      </c>
      <c r="E11" s="53">
        <v>5</v>
      </c>
      <c r="F11" s="53">
        <v>6</v>
      </c>
      <c r="G11" s="53">
        <v>7</v>
      </c>
      <c r="H11" s="53">
        <v>8</v>
      </c>
      <c r="I11" s="54" t="s">
        <v>52</v>
      </c>
      <c r="J11" s="55" t="s">
        <v>53</v>
      </c>
    </row>
    <row r="12" spans="1:11">
      <c r="A12" s="58"/>
      <c r="B12" s="59"/>
      <c r="C12" s="60"/>
      <c r="D12" s="61"/>
      <c r="E12" s="62"/>
      <c r="F12" s="56"/>
      <c r="G12" s="56"/>
      <c r="H12" s="56"/>
      <c r="I12" s="57"/>
      <c r="J12" s="56"/>
    </row>
    <row r="13" spans="1:11" ht="26">
      <c r="A13" s="102"/>
      <c r="B13" s="103"/>
      <c r="C13" s="76" t="s">
        <v>19</v>
      </c>
      <c r="D13" s="77"/>
      <c r="E13" s="78"/>
      <c r="F13" s="104"/>
      <c r="G13" s="104"/>
      <c r="H13" s="104"/>
      <c r="I13" s="105"/>
      <c r="J13" s="104"/>
    </row>
    <row r="14" spans="1:11" ht="65">
      <c r="A14" s="79">
        <v>1</v>
      </c>
      <c r="B14" s="80" t="s">
        <v>20</v>
      </c>
      <c r="C14" s="81" t="s">
        <v>21</v>
      </c>
      <c r="D14" s="82" t="s">
        <v>22</v>
      </c>
      <c r="E14" s="83">
        <v>0.48</v>
      </c>
      <c r="F14" s="84"/>
      <c r="G14" s="84"/>
      <c r="H14" s="84"/>
      <c r="I14" s="85">
        <v>0</v>
      </c>
      <c r="J14" s="84">
        <f>ROUND(I14*E14,2)</f>
        <v>0</v>
      </c>
    </row>
    <row r="15" spans="1:11">
      <c r="A15" s="93">
        <v>2</v>
      </c>
      <c r="B15" s="94" t="s">
        <v>23</v>
      </c>
      <c r="C15" s="95" t="s">
        <v>24</v>
      </c>
      <c r="D15" s="96" t="s">
        <v>25</v>
      </c>
      <c r="E15" s="97">
        <v>0.48</v>
      </c>
      <c r="F15" s="98"/>
      <c r="G15" s="98"/>
      <c r="H15" s="98"/>
      <c r="I15" s="99">
        <v>0</v>
      </c>
      <c r="J15" s="98">
        <f>ROUND(I15*E15,2)</f>
        <v>0</v>
      </c>
    </row>
    <row r="16" spans="1:11" ht="26">
      <c r="A16" s="106"/>
      <c r="B16" s="107"/>
      <c r="C16" s="108" t="s">
        <v>26</v>
      </c>
      <c r="D16" s="109"/>
      <c r="E16" s="110"/>
      <c r="F16" s="100"/>
      <c r="G16" s="100"/>
      <c r="H16" s="100"/>
      <c r="I16" s="101"/>
      <c r="J16" s="100" t="str">
        <f>TEXT(SUM(J13:J15),"0,00")</f>
        <v>0,00</v>
      </c>
      <c r="K16" s="66"/>
    </row>
    <row r="17" spans="1:11">
      <c r="A17" s="58"/>
      <c r="B17" s="59"/>
      <c r="C17" s="60"/>
      <c r="D17" s="61"/>
      <c r="E17" s="62"/>
      <c r="F17" s="56"/>
      <c r="G17" s="56"/>
      <c r="H17" s="56"/>
      <c r="I17" s="57"/>
      <c r="J17" s="56"/>
    </row>
    <row r="18" spans="1:11">
      <c r="A18" s="58"/>
      <c r="B18" s="59"/>
      <c r="C18" s="60" t="s">
        <v>27</v>
      </c>
      <c r="D18" s="61"/>
      <c r="E18" s="62"/>
      <c r="F18" s="56"/>
      <c r="G18" s="56"/>
      <c r="H18" s="56"/>
      <c r="I18" s="57"/>
      <c r="J18" s="56"/>
    </row>
    <row r="19" spans="1:11" ht="65">
      <c r="A19" s="93">
        <v>3</v>
      </c>
      <c r="B19" s="94" t="s">
        <v>28</v>
      </c>
      <c r="C19" s="95" t="s">
        <v>29</v>
      </c>
      <c r="D19" s="96" t="s">
        <v>22</v>
      </c>
      <c r="E19" s="97">
        <v>1.5</v>
      </c>
      <c r="F19" s="98"/>
      <c r="G19" s="98"/>
      <c r="H19" s="98"/>
      <c r="I19" s="99">
        <v>0</v>
      </c>
      <c r="J19" s="98">
        <f>ROUND(I19*E19,2)</f>
        <v>0</v>
      </c>
    </row>
    <row r="20" spans="1:11">
      <c r="A20" s="106"/>
      <c r="B20" s="107"/>
      <c r="C20" s="108" t="s">
        <v>30</v>
      </c>
      <c r="D20" s="109"/>
      <c r="E20" s="110"/>
      <c r="F20" s="100"/>
      <c r="G20" s="100"/>
      <c r="H20" s="100"/>
      <c r="I20" s="101"/>
      <c r="J20" s="100" t="str">
        <f>TEXT(SUM(J18:J19),"0,00")</f>
        <v>0,00</v>
      </c>
      <c r="K20" s="66"/>
    </row>
    <row r="21" spans="1:11">
      <c r="A21" s="58"/>
      <c r="B21" s="59"/>
      <c r="C21" s="60"/>
      <c r="D21" s="61"/>
      <c r="E21" s="62"/>
      <c r="F21" s="56"/>
      <c r="G21" s="56"/>
      <c r="H21" s="56"/>
      <c r="I21" s="57"/>
      <c r="J21" s="56"/>
    </row>
    <row r="22" spans="1:11">
      <c r="A22" s="102"/>
      <c r="B22" s="103"/>
      <c r="C22" s="76" t="s">
        <v>31</v>
      </c>
      <c r="D22" s="77"/>
      <c r="E22" s="78"/>
      <c r="F22" s="104"/>
      <c r="G22" s="104"/>
      <c r="H22" s="104"/>
      <c r="I22" s="105"/>
      <c r="J22" s="104"/>
    </row>
    <row r="23" spans="1:11" ht="52">
      <c r="A23" s="79">
        <v>4</v>
      </c>
      <c r="B23" s="80" t="s">
        <v>32</v>
      </c>
      <c r="C23" s="81" t="s">
        <v>33</v>
      </c>
      <c r="D23" s="82" t="s">
        <v>34</v>
      </c>
      <c r="E23" s="83">
        <v>0.16</v>
      </c>
      <c r="F23" s="84"/>
      <c r="G23" s="84"/>
      <c r="H23" s="84"/>
      <c r="I23" s="85">
        <v>0</v>
      </c>
      <c r="J23" s="84">
        <f>ROUND(I23*E23,2)</f>
        <v>0</v>
      </c>
    </row>
    <row r="24" spans="1:11">
      <c r="A24" s="93">
        <v>5</v>
      </c>
      <c r="B24" s="94" t="s">
        <v>23</v>
      </c>
      <c r="C24" s="95" t="s">
        <v>24</v>
      </c>
      <c r="D24" s="96" t="s">
        <v>25</v>
      </c>
      <c r="E24" s="97">
        <v>1.6</v>
      </c>
      <c r="F24" s="98"/>
      <c r="G24" s="98"/>
      <c r="H24" s="98"/>
      <c r="I24" s="99">
        <v>0</v>
      </c>
      <c r="J24" s="98">
        <f>ROUND(I24*E24,2)</f>
        <v>0</v>
      </c>
    </row>
    <row r="25" spans="1:11" ht="26">
      <c r="A25" s="106"/>
      <c r="B25" s="107"/>
      <c r="C25" s="108" t="s">
        <v>35</v>
      </c>
      <c r="D25" s="109"/>
      <c r="E25" s="110"/>
      <c r="F25" s="100"/>
      <c r="G25" s="100"/>
      <c r="H25" s="100"/>
      <c r="I25" s="101"/>
      <c r="J25" s="100" t="str">
        <f>TEXT(SUM(J22:J24),"0,00")</f>
        <v>0,00</v>
      </c>
      <c r="K25" s="66"/>
    </row>
    <row r="26" spans="1:11">
      <c r="A26" s="58"/>
      <c r="B26" s="59"/>
      <c r="C26" s="60"/>
      <c r="D26" s="61"/>
      <c r="E26" s="62"/>
      <c r="F26" s="56"/>
      <c r="G26" s="56"/>
      <c r="H26" s="56"/>
      <c r="I26" s="57"/>
      <c r="J26" s="56"/>
    </row>
    <row r="27" spans="1:11">
      <c r="A27" s="102"/>
      <c r="B27" s="103"/>
      <c r="C27" s="76" t="s">
        <v>36</v>
      </c>
      <c r="D27" s="77"/>
      <c r="E27" s="78"/>
      <c r="F27" s="104"/>
      <c r="G27" s="104"/>
      <c r="H27" s="104"/>
      <c r="I27" s="105"/>
      <c r="J27" s="104"/>
    </row>
    <row r="28" spans="1:11" ht="26">
      <c r="A28" s="93">
        <v>6</v>
      </c>
      <c r="B28" s="94" t="s">
        <v>37</v>
      </c>
      <c r="C28" s="95" t="s">
        <v>38</v>
      </c>
      <c r="D28" s="96" t="s">
        <v>22</v>
      </c>
      <c r="E28" s="97">
        <v>0.69</v>
      </c>
      <c r="F28" s="98"/>
      <c r="G28" s="98"/>
      <c r="H28" s="98"/>
      <c r="I28" s="99">
        <v>0</v>
      </c>
      <c r="J28" s="98">
        <f>ROUND(I28*E28,2)</f>
        <v>0</v>
      </c>
    </row>
    <row r="29" spans="1:11" ht="26">
      <c r="A29" s="86">
        <v>7</v>
      </c>
      <c r="B29" s="87" t="s">
        <v>39</v>
      </c>
      <c r="C29" s="88" t="s">
        <v>40</v>
      </c>
      <c r="D29" s="89" t="s">
        <v>34</v>
      </c>
      <c r="E29" s="90">
        <v>0.03</v>
      </c>
      <c r="F29" s="91"/>
      <c r="G29" s="91"/>
      <c r="H29" s="91"/>
      <c r="I29" s="92">
        <v>0</v>
      </c>
      <c r="J29" s="91">
        <f>ROUND(I29*E29,2)</f>
        <v>0</v>
      </c>
    </row>
    <row r="30" spans="1:11" ht="52">
      <c r="A30" s="93">
        <v>8</v>
      </c>
      <c r="B30" s="94" t="s">
        <v>41</v>
      </c>
      <c r="C30" s="95" t="s">
        <v>42</v>
      </c>
      <c r="D30" s="96" t="s">
        <v>43</v>
      </c>
      <c r="E30" s="97">
        <v>2.2999999999999998</v>
      </c>
      <c r="F30" s="98"/>
      <c r="G30" s="98"/>
      <c r="H30" s="98"/>
      <c r="I30" s="99">
        <v>0</v>
      </c>
      <c r="J30" s="98">
        <f>ROUND(I30*E30,2)</f>
        <v>0</v>
      </c>
    </row>
    <row r="31" spans="1:11">
      <c r="A31" s="74"/>
      <c r="B31" s="75"/>
      <c r="C31" s="111" t="s">
        <v>44</v>
      </c>
      <c r="D31" s="112"/>
      <c r="E31" s="118"/>
      <c r="F31" s="119"/>
      <c r="G31" s="119"/>
      <c r="H31" s="119"/>
      <c r="I31" s="120"/>
      <c r="J31" s="119" t="str">
        <f>TEXT(SUM(J27:J30),"0,00")</f>
        <v>0,00</v>
      </c>
      <c r="K31" s="66"/>
    </row>
    <row r="32" spans="1:11">
      <c r="A32" s="113"/>
      <c r="B32" s="114" t="s">
        <v>45</v>
      </c>
      <c r="C32" s="2"/>
      <c r="D32" s="115"/>
      <c r="E32" s="2"/>
      <c r="F32" s="116">
        <f>SUM(F$12:F31)</f>
        <v>0</v>
      </c>
      <c r="G32" s="116">
        <f>SUM(G$12:G31)</f>
        <v>0</v>
      </c>
      <c r="H32" s="116">
        <f>SUM(H$12:H31)</f>
        <v>0</v>
      </c>
      <c r="I32" s="117"/>
      <c r="J32" s="3">
        <f>SUM(J12:J31)</f>
        <v>0</v>
      </c>
    </row>
    <row r="33" spans="1:10">
      <c r="A33" s="1"/>
      <c r="B33" s="7"/>
      <c r="C33" s="8" t="s">
        <v>46</v>
      </c>
      <c r="D33" s="9">
        <v>0.21</v>
      </c>
      <c r="E33" s="6"/>
      <c r="F33" s="69"/>
      <c r="G33" s="67"/>
      <c r="H33" s="67"/>
      <c r="I33" s="68"/>
      <c r="J33" s="3">
        <f>ROUND(J32*D33,2)</f>
        <v>0</v>
      </c>
    </row>
    <row r="34" spans="1:10">
      <c r="A34" s="1"/>
      <c r="B34" s="121" t="s">
        <v>47</v>
      </c>
      <c r="C34" s="122"/>
      <c r="D34" s="123"/>
      <c r="E34" s="124"/>
      <c r="F34" s="125"/>
      <c r="G34" s="126"/>
      <c r="H34" s="125"/>
      <c r="I34" s="127"/>
      <c r="J34" s="3">
        <f>J32+J33</f>
        <v>0</v>
      </c>
    </row>
    <row r="35" spans="1:10">
      <c r="D35" s="70"/>
      <c r="E35" s="70"/>
      <c r="F35" s="5"/>
      <c r="G35" s="5"/>
      <c r="H35" s="5"/>
    </row>
    <row r="36" spans="1:10">
      <c r="D36" s="70"/>
      <c r="E36" s="70"/>
      <c r="F36" s="5"/>
      <c r="G36" s="5"/>
      <c r="H36" s="5"/>
    </row>
    <row r="37" spans="1:10">
      <c r="D37" s="70"/>
      <c r="E37" s="70"/>
      <c r="F37" s="5"/>
      <c r="G37" s="5"/>
      <c r="H37" s="5"/>
    </row>
    <row r="38" spans="1:10">
      <c r="D38" s="70"/>
      <c r="E38" s="70"/>
      <c r="F38" s="5"/>
      <c r="G38" s="5"/>
      <c r="H38" s="5"/>
    </row>
    <row r="39" spans="1:10">
      <c r="D39" s="70"/>
      <c r="E39" s="70"/>
      <c r="F39" s="5"/>
      <c r="G39" s="5"/>
      <c r="H39" s="5"/>
    </row>
    <row r="40" spans="1:10">
      <c r="D40" s="70"/>
      <c r="E40" s="70"/>
      <c r="F40" s="5"/>
      <c r="G40" s="5"/>
      <c r="H40" s="5"/>
    </row>
    <row r="41" spans="1:10">
      <c r="D41" s="70"/>
      <c r="E41" s="70"/>
      <c r="F41" s="5"/>
      <c r="G41" s="5"/>
      <c r="H41" s="5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Roman"&amp;11&amp;B&amp;C&amp;","&amp;11&amp;B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Vita Puišienė</cp:lastModifiedBy>
  <cp:lastPrinted>2009-05-19T09:04:09Z</cp:lastPrinted>
  <dcterms:created xsi:type="dcterms:W3CDTF">2009-04-14T06:40:12Z</dcterms:created>
  <dcterms:modified xsi:type="dcterms:W3CDTF">2026-04-23T15:35:50Z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